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E9DFCF5-DA72-4F18-A2BC-FBB4139CD968}" xr6:coauthVersionLast="36" xr6:coauthVersionMax="36" xr10:uidLastSave="{00000000-0000-0000-0000-000000000000}"/>
  <bookViews>
    <workbookView xWindow="0" yWindow="0" windowWidth="21570" windowHeight="7845" xr2:uid="{17208116-5A54-4FD6-B7F2-B4CCE40D3C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<sst xmlns="http://schemas.openxmlformats.org/spreadsheetml/2006/main" count="90" uniqueCount="48">
  <si>
    <t>제주의료원 육류 입찰품목 및 예상구입량 내역서</t>
    <phoneticPr fontId="5" type="noConversion"/>
  </si>
  <si>
    <t>돈전지외 18종</t>
    <phoneticPr fontId="5" type="noConversion"/>
  </si>
  <si>
    <t xml:space="preserve"> 순번</t>
    <phoneticPr fontId="5" type="noConversion"/>
  </si>
  <si>
    <t>품 목</t>
    <phoneticPr fontId="5" type="noConversion"/>
  </si>
  <si>
    <t>규    격</t>
    <phoneticPr fontId="5" type="noConversion"/>
  </si>
  <si>
    <t>원산지 및 
 제조사</t>
    <phoneticPr fontId="5" type="noConversion"/>
  </si>
  <si>
    <t>단위</t>
    <phoneticPr fontId="5" type="noConversion"/>
  </si>
  <si>
    <t>예상구입량</t>
    <phoneticPr fontId="5" type="noConversion"/>
  </si>
  <si>
    <t>돈전지</t>
  </si>
  <si>
    <t>상품, 제주산2등급이상, 손질, 박피</t>
  </si>
  <si>
    <t>제주산</t>
  </si>
  <si>
    <t>kg</t>
  </si>
  <si>
    <t>돈후지</t>
  </si>
  <si>
    <t>돈갈비</t>
  </si>
  <si>
    <t>상품, 제주산2등급이상, 손질</t>
  </si>
  <si>
    <t>돈등심</t>
  </si>
  <si>
    <t>돈안심</t>
  </si>
  <si>
    <t>돈등뼈</t>
  </si>
  <si>
    <t>돈사골</t>
  </si>
  <si>
    <t>육우정육</t>
  </si>
  <si>
    <t>상품, 2등급 이상, 냉동, 손질</t>
  </si>
  <si>
    <t>국내산</t>
  </si>
  <si>
    <t>한우정육</t>
  </si>
  <si>
    <t>상품, 1등급 이상, 냉동, 손질</t>
  </si>
  <si>
    <t>한우사골</t>
    <phoneticPr fontId="5" type="noConversion"/>
  </si>
  <si>
    <t>상품, 냉동, 손질</t>
  </si>
  <si>
    <t>제주산</t>
    <phoneticPr fontId="5" type="noConversion"/>
  </si>
  <si>
    <t>우사골</t>
  </si>
  <si>
    <t>호주산</t>
  </si>
  <si>
    <t>우양지</t>
  </si>
  <si>
    <t>상품, 냉동, 손질, 덩어리</t>
  </si>
  <si>
    <t>우목심</t>
    <phoneticPr fontId="5" type="noConversion"/>
  </si>
  <si>
    <t>상품, 냉동, 손질(박피)</t>
  </si>
  <si>
    <t>우전각</t>
    <phoneticPr fontId="5" type="noConversion"/>
  </si>
  <si>
    <t>소홍두깨살</t>
    <phoneticPr fontId="5" type="noConversion"/>
  </si>
  <si>
    <t>닭(토막)</t>
  </si>
  <si>
    <t>상품, 1등급 이상, 냉장, 토막</t>
  </si>
  <si>
    <t>통닭</t>
  </si>
  <si>
    <t>상품, 1등급 이상, 냉장, 1.2kg(1/2토막)</t>
  </si>
  <si>
    <t>마리</t>
  </si>
  <si>
    <t>닭다리살</t>
  </si>
  <si>
    <t>닭가슴살</t>
  </si>
  <si>
    <t>* 수입쇠고기 : 수입신고일로 6개월 이내인 것으로 납품, 수입신고필증 제출</t>
    <phoneticPr fontId="5" type="noConversion"/>
  </si>
  <si>
    <t>의료원</t>
    <phoneticPr fontId="5" type="noConversion"/>
  </si>
  <si>
    <t>도립노인요양원</t>
  </si>
  <si>
    <t>의료원+도립노인요양원</t>
    <phoneticPr fontId="5" type="noConversion"/>
  </si>
  <si>
    <t>예상구입량</t>
    <phoneticPr fontId="4" type="noConversion"/>
  </si>
  <si>
    <t>총예상 구입량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</si>
</sst>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2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51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0" fontId="7" fillId="0" borderId="9" xfId="3" applyFont="1" applyBorder="1" applyAlignment="1">
      <alignment horizontal="center" vertical="center"/>
    </xf>
    <xf numFmtId="0" fontId="7" fillId="0" borderId="10" xfId="4" applyFont="1" applyBorder="1" applyAlignment="1">
      <alignment horizontal="left" vertical="center" shrinkToFit="1"/>
    </xf>
    <xf numFmtId="0" fontId="7" fillId="0" borderId="10" xfId="4" applyFont="1" applyBorder="1" applyAlignment="1">
      <alignment horizontal="center" vertical="center" shrinkToFit="1"/>
    </xf>
    <xf numFmtId="0" fontId="7" fillId="0" borderId="10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 wrapText="1"/>
    </xf>
    <xf numFmtId="41" fontId="10" fillId="0" borderId="4" xfId="2" applyNumberFormat="1" applyFont="1" applyFill="1" applyBorder="1" applyAlignment="1">
      <alignment vertical="center"/>
    </xf>
    <xf numFmtId="0" fontId="7" fillId="0" borderId="13" xfId="3" applyFont="1" applyBorder="1" applyAlignment="1">
      <alignment horizontal="center" vertical="center"/>
    </xf>
    <xf numFmtId="0" fontId="7" fillId="0" borderId="14" xfId="4" applyFont="1" applyBorder="1" applyAlignment="1">
      <alignment horizontal="left" vertical="center" shrinkToFit="1"/>
    </xf>
    <xf numFmtId="0" fontId="7" fillId="0" borderId="14" xfId="4" applyFont="1" applyBorder="1" applyAlignment="1">
      <alignment horizontal="center" vertical="center" shrinkToFit="1"/>
    </xf>
    <xf numFmtId="0" fontId="7" fillId="0" borderId="14" xfId="4" applyFont="1" applyBorder="1" applyAlignment="1">
      <alignment horizontal="center" vertical="center" wrapText="1"/>
    </xf>
    <xf numFmtId="0" fontId="7" fillId="0" borderId="15" xfId="4" applyFont="1" applyBorder="1" applyAlignment="1">
      <alignment horizontal="center" vertical="center" wrapText="1"/>
    </xf>
    <xf numFmtId="41" fontId="10" fillId="0" borderId="12" xfId="2" applyNumberFormat="1" applyFont="1" applyFill="1" applyBorder="1" applyAlignment="1">
      <alignment vertical="center"/>
    </xf>
    <xf numFmtId="0" fontId="7" fillId="0" borderId="15" xfId="4" applyFont="1" applyBorder="1" applyAlignment="1">
      <alignment horizontal="center" vertical="center" shrinkToFit="1"/>
    </xf>
    <xf numFmtId="41" fontId="10" fillId="0" borderId="16" xfId="2" applyNumberFormat="1" applyFont="1" applyFill="1" applyBorder="1" applyAlignment="1">
      <alignment vertical="center"/>
    </xf>
    <xf numFmtId="0" fontId="7" fillId="4" borderId="14" xfId="4" applyFont="1" applyFill="1" applyBorder="1" applyAlignment="1">
      <alignment horizontal="center" vertical="center" shrinkToFit="1"/>
    </xf>
    <xf numFmtId="0" fontId="7" fillId="4" borderId="14" xfId="4" applyFont="1" applyFill="1" applyBorder="1" applyAlignment="1">
      <alignment horizontal="left" vertical="center" shrinkToFit="1"/>
    </xf>
    <xf numFmtId="41" fontId="10" fillId="0" borderId="17" xfId="2" applyNumberFormat="1" applyFont="1" applyFill="1" applyBorder="1" applyAlignment="1">
      <alignment vertical="center"/>
    </xf>
    <xf numFmtId="0" fontId="7" fillId="0" borderId="18" xfId="3" applyFont="1" applyBorder="1" applyAlignment="1">
      <alignment horizontal="center" vertical="center"/>
    </xf>
    <xf numFmtId="0" fontId="7" fillId="0" borderId="7" xfId="4" applyFont="1" applyBorder="1" applyAlignment="1">
      <alignment horizontal="left" vertical="center" shrinkToFit="1"/>
    </xf>
    <xf numFmtId="0" fontId="7" fillId="0" borderId="7" xfId="4" applyFont="1" applyBorder="1" applyAlignment="1">
      <alignment horizontal="center" vertical="center" shrinkToFit="1"/>
    </xf>
    <xf numFmtId="0" fontId="7" fillId="0" borderId="19" xfId="4" applyFont="1" applyBorder="1" applyAlignment="1">
      <alignment horizontal="center" vertical="center" shrinkToFit="1"/>
    </xf>
    <xf numFmtId="41" fontId="10" fillId="0" borderId="8" xfId="2" applyNumberFormat="1" applyFont="1" applyFill="1" applyBorder="1" applyAlignment="1">
      <alignment vertical="center"/>
    </xf>
    <xf numFmtId="0" fontId="7" fillId="0" borderId="0" xfId="2" applyFont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41" fontId="0" fillId="0" borderId="4" xfId="1" applyFont="1" applyBorder="1" applyAlignment="1">
      <alignment horizontal="center" vertical="center"/>
    </xf>
    <xf numFmtId="41" fontId="0" fillId="0" borderId="16" xfId="1" applyFont="1" applyBorder="1" applyAlignment="1">
      <alignment horizontal="center" vertical="center"/>
    </xf>
    <xf numFmtId="41" fontId="9" fillId="5" borderId="22" xfId="1" applyFont="1" applyFill="1" applyBorder="1" applyAlignment="1">
      <alignment vertical="center"/>
    </xf>
    <xf numFmtId="41" fontId="9" fillId="5" borderId="23" xfId="1" applyFont="1" applyFill="1" applyBorder="1" applyAlignment="1">
      <alignment vertical="center"/>
    </xf>
    <xf numFmtId="41" fontId="9" fillId="5" borderId="21" xfId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1" fontId="11" fillId="3" borderId="8" xfId="1" applyFont="1" applyFill="1" applyBorder="1">
      <alignment vertical="center"/>
    </xf>
    <xf numFmtId="0" fontId="8" fillId="2" borderId="24" xfId="0" applyFont="1" applyFill="1" applyBorder="1" applyAlignment="1">
      <alignment horizontal="center" vertical="center" wrapText="1"/>
    </xf>
    <xf numFmtId="41" fontId="8" fillId="3" borderId="20" xfId="1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41" fontId="8" fillId="3" borderId="25" xfId="1" applyFont="1" applyFill="1" applyBorder="1" applyAlignment="1">
      <alignment horizontal="center" vertical="center" shrinkToFit="1"/>
    </xf>
  </cellXfs>
  <cellStyles count="5">
    <cellStyle name="쉼표 [0]" xfId="1" builtinId="6"/>
    <cellStyle name="표준" xfId="0" builtinId="0"/>
    <cellStyle name="표준 20" xfId="3" xr:uid="{1DA4742A-772E-4FC3-9111-315D97D62ED8}"/>
    <cellStyle name="표준_2010년1월입찰" xfId="4" xr:uid="{7F780890-B02B-40A6-8BA0-33DCEDEDFACF}"/>
    <cellStyle name="표준_식재료 현황(2010.02)" xfId="2" xr:uid="{109DC02C-73BF-4F11-9CFA-BE06121818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D352-97E6-43F0-A0EC-7DC4ABAB92F7}">
  <dimension ref="B2:Q27"/>
  <sheetViews>
    <sheetView tabSelected="1" workbookViewId="0">
      <selection activeCell="N10" sqref="N10"/>
    </sheetView>
  </sheetViews>
  <sheetFormatPr defaultRowHeight="16.5" x14ac:dyDescent="0.3"/>
  <cols>
    <col min="4" max="4" width="31.75" bestFit="1" customWidth="1"/>
    <col min="8" max="8" width="17.25" customWidth="1"/>
    <col min="9" max="9" width="19.875" bestFit="1" customWidth="1"/>
    <col min="10" max="10" width="15.125" bestFit="1" customWidth="1"/>
    <col min="11" max="11" width="9.25" customWidth="1"/>
    <col min="13" max="15" width="13" bestFit="1" customWidth="1"/>
    <col min="16" max="16" width="10.625" customWidth="1"/>
    <col min="17" max="17" width="15.875" customWidth="1"/>
  </cols>
  <sheetData>
    <row r="2" spans="2:17" ht="26.25" x14ac:dyDescent="0.3">
      <c r="C2" s="35" t="s">
        <v>0</v>
      </c>
      <c r="D2" s="35"/>
      <c r="E2" s="35"/>
      <c r="F2" s="35"/>
      <c r="G2" s="35"/>
      <c r="H2" s="35"/>
    </row>
    <row r="4" spans="2:17" ht="18" thickBot="1" x14ac:dyDescent="0.35">
      <c r="B4" s="36" t="s">
        <v>1</v>
      </c>
      <c r="C4" s="36"/>
      <c r="D4" s="1"/>
      <c r="E4" s="1"/>
      <c r="F4" s="1"/>
      <c r="G4" s="1"/>
      <c r="H4" s="1"/>
      <c r="I4" s="1"/>
      <c r="J4" s="25"/>
      <c r="K4" s="25"/>
      <c r="L4" s="26"/>
      <c r="M4" s="26"/>
      <c r="N4" s="26"/>
    </row>
    <row r="5" spans="2:17" ht="16.5" customHeight="1" thickBot="1" x14ac:dyDescent="0.35">
      <c r="B5" s="37" t="s">
        <v>2</v>
      </c>
      <c r="C5" s="39" t="s">
        <v>3</v>
      </c>
      <c r="D5" s="41" t="s">
        <v>4</v>
      </c>
      <c r="E5" s="43" t="s">
        <v>5</v>
      </c>
      <c r="F5" s="44" t="s">
        <v>6</v>
      </c>
      <c r="G5" s="47" t="s">
        <v>43</v>
      </c>
      <c r="H5" s="48" t="s">
        <v>44</v>
      </c>
      <c r="I5" s="49" t="s">
        <v>45</v>
      </c>
      <c r="J5" s="29"/>
      <c r="K5" s="25"/>
      <c r="L5" s="26"/>
      <c r="M5" s="26"/>
      <c r="N5" s="26"/>
    </row>
    <row r="6" spans="2:17" ht="17.25" customHeight="1" thickBot="1" x14ac:dyDescent="0.35">
      <c r="B6" s="38"/>
      <c r="C6" s="40"/>
      <c r="D6" s="42"/>
      <c r="E6" s="42"/>
      <c r="F6" s="45"/>
      <c r="G6" s="47" t="s">
        <v>7</v>
      </c>
      <c r="H6" s="50" t="s">
        <v>46</v>
      </c>
      <c r="I6" s="49" t="s">
        <v>47</v>
      </c>
      <c r="J6" s="30"/>
      <c r="K6" s="25"/>
      <c r="L6" s="26"/>
      <c r="M6" s="26"/>
      <c r="N6" s="26"/>
    </row>
    <row r="7" spans="2:17" ht="17.25" x14ac:dyDescent="0.3">
      <c r="B7" s="2">
        <v>1</v>
      </c>
      <c r="C7" s="3" t="s">
        <v>8</v>
      </c>
      <c r="D7" s="3" t="s">
        <v>9</v>
      </c>
      <c r="E7" s="4" t="s">
        <v>10</v>
      </c>
      <c r="F7" s="5" t="s">
        <v>11</v>
      </c>
      <c r="G7" s="6">
        <v>120</v>
      </c>
      <c r="H7" s="7">
        <v>920</v>
      </c>
      <c r="I7" s="31">
        <f>SUM(G7:H7)</f>
        <v>1040</v>
      </c>
      <c r="J7" s="30"/>
      <c r="K7" s="25"/>
      <c r="L7" s="25"/>
      <c r="M7" s="25"/>
      <c r="N7" s="25"/>
      <c r="O7" s="27"/>
      <c r="P7" s="25"/>
      <c r="Q7" s="27"/>
    </row>
    <row r="8" spans="2:17" ht="17.25" x14ac:dyDescent="0.3">
      <c r="B8" s="8">
        <v>2</v>
      </c>
      <c r="C8" s="9" t="s">
        <v>12</v>
      </c>
      <c r="D8" s="9" t="s">
        <v>9</v>
      </c>
      <c r="E8" s="10" t="s">
        <v>10</v>
      </c>
      <c r="F8" s="11" t="s">
        <v>11</v>
      </c>
      <c r="G8" s="12">
        <v>2150</v>
      </c>
      <c r="H8" s="13">
        <v>340</v>
      </c>
      <c r="I8" s="32">
        <f t="shared" ref="I8:I25" si="0">SUM(G8:H8)</f>
        <v>2490</v>
      </c>
      <c r="J8" s="30"/>
      <c r="K8" s="25"/>
      <c r="L8" s="25"/>
      <c r="M8" s="25"/>
      <c r="N8" s="25"/>
      <c r="O8" s="27"/>
      <c r="P8" s="25"/>
      <c r="Q8" s="27"/>
    </row>
    <row r="9" spans="2:17" ht="17.25" x14ac:dyDescent="0.3">
      <c r="B9" s="8">
        <v>3</v>
      </c>
      <c r="C9" s="9" t="s">
        <v>13</v>
      </c>
      <c r="D9" s="9" t="s">
        <v>14</v>
      </c>
      <c r="E9" s="10" t="s">
        <v>10</v>
      </c>
      <c r="F9" s="10" t="s">
        <v>11</v>
      </c>
      <c r="G9" s="14">
        <v>310</v>
      </c>
      <c r="H9" s="15">
        <v>150</v>
      </c>
      <c r="I9" s="32">
        <f t="shared" si="0"/>
        <v>460</v>
      </c>
      <c r="J9" s="30"/>
      <c r="K9" s="25"/>
      <c r="L9" s="25"/>
      <c r="M9" s="25"/>
      <c r="N9" s="25"/>
      <c r="O9" s="27"/>
      <c r="P9" s="25"/>
      <c r="Q9" s="27"/>
    </row>
    <row r="10" spans="2:17" ht="17.25" x14ac:dyDescent="0.3">
      <c r="B10" s="8">
        <v>4</v>
      </c>
      <c r="C10" s="9" t="s">
        <v>15</v>
      </c>
      <c r="D10" s="9" t="s">
        <v>14</v>
      </c>
      <c r="E10" s="10" t="s">
        <v>10</v>
      </c>
      <c r="F10" s="10" t="s">
        <v>11</v>
      </c>
      <c r="G10" s="14">
        <v>450</v>
      </c>
      <c r="H10" s="15">
        <v>90</v>
      </c>
      <c r="I10" s="32">
        <f t="shared" si="0"/>
        <v>540</v>
      </c>
      <c r="J10" s="30"/>
      <c r="K10" s="25"/>
      <c r="L10" s="25"/>
      <c r="M10" s="25"/>
      <c r="N10" s="25"/>
      <c r="O10" s="27"/>
      <c r="P10" s="25"/>
      <c r="Q10" s="27"/>
    </row>
    <row r="11" spans="2:17" ht="17.25" x14ac:dyDescent="0.3">
      <c r="B11" s="8">
        <v>5</v>
      </c>
      <c r="C11" s="9" t="s">
        <v>16</v>
      </c>
      <c r="D11" s="9" t="s">
        <v>14</v>
      </c>
      <c r="E11" s="10" t="s">
        <v>10</v>
      </c>
      <c r="F11" s="10" t="s">
        <v>11</v>
      </c>
      <c r="G11" s="14">
        <v>210</v>
      </c>
      <c r="H11" s="15">
        <v>80</v>
      </c>
      <c r="I11" s="32">
        <f t="shared" si="0"/>
        <v>290</v>
      </c>
      <c r="J11" s="30"/>
      <c r="K11" s="25"/>
      <c r="L11" s="25"/>
      <c r="M11" s="25"/>
      <c r="N11" s="25"/>
      <c r="O11" s="27"/>
      <c r="P11" s="25"/>
      <c r="Q11" s="27"/>
    </row>
    <row r="12" spans="2:17" ht="17.25" x14ac:dyDescent="0.3">
      <c r="B12" s="8">
        <v>6</v>
      </c>
      <c r="C12" s="9" t="s">
        <v>17</v>
      </c>
      <c r="D12" s="9" t="s">
        <v>14</v>
      </c>
      <c r="E12" s="10" t="s">
        <v>10</v>
      </c>
      <c r="F12" s="10" t="s">
        <v>11</v>
      </c>
      <c r="G12" s="14">
        <v>230</v>
      </c>
      <c r="H12" s="15">
        <v>70</v>
      </c>
      <c r="I12" s="32">
        <f t="shared" si="0"/>
        <v>300</v>
      </c>
      <c r="J12" s="30"/>
      <c r="K12" s="25"/>
      <c r="L12" s="25"/>
      <c r="M12" s="25"/>
      <c r="N12" s="25"/>
      <c r="O12" s="27"/>
      <c r="P12" s="25"/>
      <c r="Q12" s="27"/>
    </row>
    <row r="13" spans="2:17" ht="17.25" x14ac:dyDescent="0.3">
      <c r="B13" s="8">
        <v>7</v>
      </c>
      <c r="C13" s="9" t="s">
        <v>18</v>
      </c>
      <c r="D13" s="9" t="s">
        <v>14</v>
      </c>
      <c r="E13" s="10" t="s">
        <v>10</v>
      </c>
      <c r="F13" s="10" t="s">
        <v>11</v>
      </c>
      <c r="G13" s="14">
        <v>150</v>
      </c>
      <c r="H13" s="15">
        <v>230</v>
      </c>
      <c r="I13" s="32">
        <f t="shared" si="0"/>
        <v>380</v>
      </c>
      <c r="J13" s="30"/>
      <c r="K13" s="25"/>
      <c r="L13" s="25"/>
      <c r="M13" s="25"/>
      <c r="N13" s="25"/>
      <c r="O13" s="27"/>
      <c r="P13" s="25"/>
      <c r="Q13" s="27"/>
    </row>
    <row r="14" spans="2:17" ht="17.25" x14ac:dyDescent="0.3">
      <c r="B14" s="8">
        <v>8</v>
      </c>
      <c r="C14" s="9" t="s">
        <v>19</v>
      </c>
      <c r="D14" s="9" t="s">
        <v>20</v>
      </c>
      <c r="E14" s="16" t="s">
        <v>21</v>
      </c>
      <c r="F14" s="10" t="s">
        <v>11</v>
      </c>
      <c r="G14" s="14">
        <v>20</v>
      </c>
      <c r="H14" s="15">
        <v>10</v>
      </c>
      <c r="I14" s="32">
        <f t="shared" si="0"/>
        <v>30</v>
      </c>
      <c r="J14" s="30"/>
      <c r="K14" s="25"/>
      <c r="L14" s="25"/>
      <c r="M14" s="25"/>
      <c r="N14" s="25"/>
      <c r="O14" s="27"/>
      <c r="P14" s="25"/>
      <c r="Q14" s="27"/>
    </row>
    <row r="15" spans="2:17" ht="17.25" x14ac:dyDescent="0.3">
      <c r="B15" s="8">
        <v>9</v>
      </c>
      <c r="C15" s="9" t="s">
        <v>22</v>
      </c>
      <c r="D15" s="9" t="s">
        <v>23</v>
      </c>
      <c r="E15" s="10" t="s">
        <v>10</v>
      </c>
      <c r="F15" s="10" t="s">
        <v>11</v>
      </c>
      <c r="G15" s="14">
        <v>20</v>
      </c>
      <c r="H15" s="15">
        <v>10</v>
      </c>
      <c r="I15" s="32">
        <f t="shared" si="0"/>
        <v>30</v>
      </c>
      <c r="J15" s="30"/>
      <c r="K15" s="25"/>
      <c r="L15" s="25"/>
      <c r="M15" s="25"/>
      <c r="N15" s="25"/>
      <c r="O15" s="27"/>
      <c r="P15" s="25"/>
      <c r="Q15" s="27"/>
    </row>
    <row r="16" spans="2:17" ht="17.25" x14ac:dyDescent="0.3">
      <c r="B16" s="8">
        <v>10</v>
      </c>
      <c r="C16" s="9" t="s">
        <v>24</v>
      </c>
      <c r="D16" s="9" t="s">
        <v>25</v>
      </c>
      <c r="E16" s="10" t="s">
        <v>26</v>
      </c>
      <c r="F16" s="10" t="s">
        <v>11</v>
      </c>
      <c r="G16" s="14">
        <v>20</v>
      </c>
      <c r="H16" s="15">
        <v>20</v>
      </c>
      <c r="I16" s="32">
        <f t="shared" si="0"/>
        <v>40</v>
      </c>
      <c r="J16" s="30"/>
      <c r="K16" s="25"/>
      <c r="L16" s="25"/>
      <c r="M16" s="25"/>
      <c r="N16" s="25"/>
      <c r="O16" s="27"/>
      <c r="P16" s="25"/>
      <c r="Q16" s="27"/>
    </row>
    <row r="17" spans="2:17" ht="17.25" x14ac:dyDescent="0.3">
      <c r="B17" s="8">
        <v>11</v>
      </c>
      <c r="C17" s="9" t="s">
        <v>27</v>
      </c>
      <c r="D17" s="9" t="s">
        <v>25</v>
      </c>
      <c r="E17" s="10" t="s">
        <v>28</v>
      </c>
      <c r="F17" s="10" t="s">
        <v>11</v>
      </c>
      <c r="G17" s="14">
        <v>90</v>
      </c>
      <c r="H17" s="15">
        <v>50</v>
      </c>
      <c r="I17" s="32">
        <f t="shared" si="0"/>
        <v>140</v>
      </c>
      <c r="J17" s="30"/>
      <c r="K17" s="25"/>
      <c r="L17" s="25"/>
      <c r="M17" s="25"/>
      <c r="N17" s="25"/>
      <c r="O17" s="27"/>
      <c r="P17" s="25"/>
      <c r="Q17" s="27"/>
    </row>
    <row r="18" spans="2:17" ht="17.25" x14ac:dyDescent="0.3">
      <c r="B18" s="8">
        <v>12</v>
      </c>
      <c r="C18" s="9" t="s">
        <v>29</v>
      </c>
      <c r="D18" s="9" t="s">
        <v>30</v>
      </c>
      <c r="E18" s="10" t="s">
        <v>28</v>
      </c>
      <c r="F18" s="10" t="s">
        <v>11</v>
      </c>
      <c r="G18" s="14">
        <v>10</v>
      </c>
      <c r="H18" s="15">
        <v>10</v>
      </c>
      <c r="I18" s="32">
        <f t="shared" si="0"/>
        <v>20</v>
      </c>
      <c r="J18" s="30"/>
      <c r="K18" s="25"/>
      <c r="L18" s="25"/>
      <c r="M18" s="25"/>
      <c r="N18" s="25"/>
      <c r="O18" s="27"/>
      <c r="P18" s="25"/>
      <c r="Q18" s="27"/>
    </row>
    <row r="19" spans="2:17" ht="17.25" x14ac:dyDescent="0.3">
      <c r="B19" s="8">
        <v>13</v>
      </c>
      <c r="C19" s="17" t="s">
        <v>31</v>
      </c>
      <c r="D19" s="9" t="s">
        <v>32</v>
      </c>
      <c r="E19" s="10" t="s">
        <v>28</v>
      </c>
      <c r="F19" s="10" t="s">
        <v>11</v>
      </c>
      <c r="G19" s="14">
        <v>1400</v>
      </c>
      <c r="H19" s="15">
        <v>810</v>
      </c>
      <c r="I19" s="32">
        <f t="shared" si="0"/>
        <v>2210</v>
      </c>
      <c r="J19" s="30"/>
      <c r="K19" s="25"/>
      <c r="L19" s="25"/>
      <c r="M19" s="25"/>
      <c r="N19" s="25"/>
      <c r="O19" s="27"/>
      <c r="P19" s="25"/>
      <c r="Q19" s="27"/>
    </row>
    <row r="20" spans="2:17" ht="17.25" x14ac:dyDescent="0.3">
      <c r="B20" s="8">
        <v>14</v>
      </c>
      <c r="C20" s="17" t="s">
        <v>33</v>
      </c>
      <c r="D20" s="9" t="s">
        <v>32</v>
      </c>
      <c r="E20" s="10" t="s">
        <v>28</v>
      </c>
      <c r="F20" s="10" t="s">
        <v>11</v>
      </c>
      <c r="G20" s="14">
        <v>450</v>
      </c>
      <c r="H20" s="15">
        <v>280</v>
      </c>
      <c r="I20" s="32">
        <f t="shared" si="0"/>
        <v>730</v>
      </c>
      <c r="J20" s="30"/>
      <c r="K20" s="25"/>
      <c r="L20" s="25"/>
      <c r="M20" s="25"/>
      <c r="N20" s="25"/>
      <c r="O20" s="27"/>
      <c r="P20" s="25"/>
      <c r="Q20" s="27"/>
    </row>
    <row r="21" spans="2:17" ht="17.25" x14ac:dyDescent="0.3">
      <c r="B21" s="8">
        <v>15</v>
      </c>
      <c r="C21" s="17" t="s">
        <v>34</v>
      </c>
      <c r="D21" s="9" t="s">
        <v>32</v>
      </c>
      <c r="E21" s="10" t="s">
        <v>28</v>
      </c>
      <c r="F21" s="10" t="s">
        <v>11</v>
      </c>
      <c r="G21" s="14">
        <v>120</v>
      </c>
      <c r="H21" s="13">
        <v>40</v>
      </c>
      <c r="I21" s="32">
        <f t="shared" si="0"/>
        <v>160</v>
      </c>
      <c r="J21" s="30"/>
      <c r="K21" s="25"/>
      <c r="L21" s="25"/>
      <c r="M21" s="25"/>
      <c r="N21" s="25"/>
      <c r="O21" s="27"/>
      <c r="P21" s="25"/>
      <c r="Q21" s="27"/>
    </row>
    <row r="22" spans="2:17" ht="17.25" x14ac:dyDescent="0.3">
      <c r="B22" s="8">
        <v>16</v>
      </c>
      <c r="C22" s="17" t="s">
        <v>35</v>
      </c>
      <c r="D22" s="9" t="s">
        <v>36</v>
      </c>
      <c r="E22" s="10" t="s">
        <v>10</v>
      </c>
      <c r="F22" s="10" t="s">
        <v>11</v>
      </c>
      <c r="G22" s="14">
        <v>430</v>
      </c>
      <c r="H22" s="15">
        <v>140</v>
      </c>
      <c r="I22" s="32">
        <f t="shared" si="0"/>
        <v>570</v>
      </c>
      <c r="J22" s="30"/>
      <c r="K22" s="25"/>
      <c r="L22" s="25"/>
      <c r="M22" s="25"/>
      <c r="N22" s="25"/>
      <c r="O22" s="27"/>
      <c r="P22" s="25"/>
      <c r="Q22" s="27"/>
    </row>
    <row r="23" spans="2:17" ht="17.25" x14ac:dyDescent="0.3">
      <c r="B23" s="8">
        <v>17</v>
      </c>
      <c r="C23" s="17" t="s">
        <v>37</v>
      </c>
      <c r="D23" s="9" t="s">
        <v>38</v>
      </c>
      <c r="E23" s="10" t="s">
        <v>10</v>
      </c>
      <c r="F23" s="10" t="s">
        <v>39</v>
      </c>
      <c r="G23" s="14">
        <v>120</v>
      </c>
      <c r="H23" s="18">
        <v>160</v>
      </c>
      <c r="I23" s="32">
        <f t="shared" si="0"/>
        <v>280</v>
      </c>
      <c r="J23" s="30"/>
      <c r="K23" s="25"/>
      <c r="L23" s="25"/>
      <c r="M23" s="25"/>
      <c r="N23" s="25"/>
      <c r="O23" s="27"/>
      <c r="P23" s="25"/>
      <c r="Q23" s="27"/>
    </row>
    <row r="24" spans="2:17" ht="17.25" x14ac:dyDescent="0.3">
      <c r="B24" s="8">
        <v>18</v>
      </c>
      <c r="C24" s="17" t="s">
        <v>40</v>
      </c>
      <c r="D24" s="9" t="s">
        <v>36</v>
      </c>
      <c r="E24" s="10" t="s">
        <v>10</v>
      </c>
      <c r="F24" s="10" t="s">
        <v>11</v>
      </c>
      <c r="G24" s="14">
        <v>730</v>
      </c>
      <c r="H24" s="18">
        <v>180</v>
      </c>
      <c r="I24" s="32">
        <f t="shared" si="0"/>
        <v>910</v>
      </c>
      <c r="J24" s="30"/>
      <c r="K24" s="25"/>
      <c r="L24" s="25"/>
      <c r="M24" s="25"/>
      <c r="N24" s="25"/>
      <c r="O24" s="27"/>
      <c r="P24" s="25"/>
      <c r="Q24" s="27"/>
    </row>
    <row r="25" spans="2:17" ht="18" thickBot="1" x14ac:dyDescent="0.35">
      <c r="B25" s="19">
        <v>19</v>
      </c>
      <c r="C25" s="20" t="s">
        <v>41</v>
      </c>
      <c r="D25" s="20" t="s">
        <v>36</v>
      </c>
      <c r="E25" s="21" t="s">
        <v>10</v>
      </c>
      <c r="F25" s="21" t="s">
        <v>11</v>
      </c>
      <c r="G25" s="22">
        <v>1050</v>
      </c>
      <c r="H25" s="23">
        <v>140</v>
      </c>
      <c r="I25" s="33">
        <f t="shared" si="0"/>
        <v>1190</v>
      </c>
      <c r="J25" s="30"/>
      <c r="K25" s="25"/>
      <c r="L25" s="25"/>
      <c r="M25" s="25"/>
      <c r="N25" s="25"/>
      <c r="O25" s="27"/>
      <c r="P25" s="25"/>
      <c r="Q25" s="27"/>
    </row>
    <row r="26" spans="2:17" ht="18" thickBot="1" x14ac:dyDescent="0.35">
      <c r="B26" s="24"/>
      <c r="C26" s="1"/>
      <c r="D26" s="1"/>
      <c r="E26" s="1"/>
      <c r="F26" s="1"/>
      <c r="G26" s="1"/>
      <c r="H26" s="1"/>
      <c r="I26" s="1"/>
      <c r="J26" s="46">
        <v>130486000</v>
      </c>
      <c r="M26" s="28"/>
      <c r="N26" s="28"/>
      <c r="O26" s="28"/>
      <c r="P26" s="28"/>
      <c r="Q26" s="28"/>
    </row>
    <row r="27" spans="2:17" ht="17.25" x14ac:dyDescent="0.3">
      <c r="B27" s="24"/>
      <c r="C27" s="34" t="s">
        <v>42</v>
      </c>
      <c r="D27" s="34"/>
      <c r="E27" s="34"/>
      <c r="F27" s="34"/>
      <c r="G27" s="34"/>
      <c r="H27" s="1"/>
      <c r="I27" s="1"/>
    </row>
  </sheetData>
  <mergeCells count="8">
    <mergeCell ref="C27:G27"/>
    <mergeCell ref="C2:H2"/>
    <mergeCell ref="B4:C4"/>
    <mergeCell ref="B5:B6"/>
    <mergeCell ref="C5:C6"/>
    <mergeCell ref="D5:D6"/>
    <mergeCell ref="E5:E6"/>
    <mergeCell ref="F5:F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2026-05-21T00:55:56Z</dcterms:created>
  <dcterms:modified xsi:type="dcterms:W3CDTF">2026-06-08T07:25:04Z</dcterms:modified>
</cp:coreProperties>
</file>